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ic Salum\Documents\EMSA S.A\Comision Nacional de Valores\Info CNV 2020\"/>
    </mc:Choice>
  </mc:AlternateContent>
  <xr:revisionPtr revIDLastSave="0" documentId="8_{57DDB4E8-49D5-4713-A600-FBC51FEB7802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EXO I RES 23-16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6" i="3" l="1"/>
  <c r="B13" i="3"/>
  <c r="B15" i="3" s="1"/>
  <c r="B17" i="3" l="1"/>
</calcChain>
</file>

<file path=xl/sharedStrings.xml><?xml version="1.0" encoding="utf-8"?>
<sst xmlns="http://schemas.openxmlformats.org/spreadsheetml/2006/main" count="24" uniqueCount="23">
  <si>
    <t xml:space="preserve">SITUACION </t>
  </si>
  <si>
    <t>MONTO (EN GS)</t>
  </si>
  <si>
    <t>A. Cartera No Vencida</t>
  </si>
  <si>
    <t>(EN GS)</t>
  </si>
  <si>
    <t>(EN %)</t>
  </si>
  <si>
    <t>Observaciones</t>
  </si>
  <si>
    <t>Criterios de Clasificacion Utilizados</t>
  </si>
  <si>
    <t>Normal</t>
  </si>
  <si>
    <t>En Gestion de Cobro</t>
  </si>
  <si>
    <t>En Gestion de Cobro Judicial</t>
  </si>
  <si>
    <t>Previsiones</t>
  </si>
  <si>
    <t>ANEXO 1 RES. CG Nº 32/17</t>
  </si>
  <si>
    <t>Composicion Cartera Vencida</t>
  </si>
  <si>
    <t xml:space="preserve"> En Gestion de Cobro</t>
  </si>
  <si>
    <t xml:space="preserve"> En Gestion de Cobro Judicial</t>
  </si>
  <si>
    <t>B. Total Cartera Vencida</t>
  </si>
  <si>
    <r>
      <t xml:space="preserve">de </t>
    </r>
    <r>
      <rPr>
        <b/>
        <sz val="11"/>
        <color theme="1"/>
        <rFont val="Calibri"/>
        <family val="2"/>
        <scheme val="minor"/>
      </rPr>
      <t>30 a 299</t>
    </r>
    <r>
      <rPr>
        <sz val="11"/>
        <color theme="1"/>
        <rFont val="Calibri"/>
        <family val="2"/>
        <scheme val="minor"/>
      </rPr>
      <t xml:space="preserve"> dias de atraso</t>
    </r>
  </si>
  <si>
    <r>
      <t>de…</t>
    </r>
    <r>
      <rPr>
        <b/>
        <sz val="11"/>
        <color theme="1"/>
        <rFont val="Calibri"/>
        <family val="2"/>
        <scheme val="minor"/>
      </rPr>
      <t>300…a……+</t>
    </r>
    <r>
      <rPr>
        <sz val="11"/>
        <color theme="1"/>
        <rFont val="Calibri"/>
        <family val="2"/>
        <scheme val="minor"/>
      </rPr>
      <t>….dias de atraso en adelante</t>
    </r>
  </si>
  <si>
    <r>
      <t>de…</t>
    </r>
    <r>
      <rPr>
        <b/>
        <sz val="11"/>
        <color theme="1"/>
        <rFont val="Calibri"/>
        <family val="2"/>
        <scheme val="minor"/>
      </rPr>
      <t>1 a 29…</t>
    </r>
    <r>
      <rPr>
        <sz val="11"/>
        <color theme="1"/>
        <rFont val="Calibri"/>
        <family val="2"/>
        <scheme val="minor"/>
      </rPr>
      <t>.dias de atraso</t>
    </r>
  </si>
  <si>
    <t>Composicion de la Cartera de Creditos al 31/12/2020</t>
  </si>
  <si>
    <t>TOTAL DE LA CARTERA DE CREDITOS AL 31/12/2020 (A+B)</t>
  </si>
  <si>
    <t>(-) TOTAL PREVISIONES AL 31/12/2020</t>
  </si>
  <si>
    <t>TOTAL NETO CARTERA DE CREDITOS AL 31/12/2020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</si>
</sst>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-* #,##0\ _P_t_s_-;\-* #,##0\ _P_t_s_-;_-* &quot;-&quot;\ _P_t_s_-;_-@_-"/>
    <numFmt numFmtId="165" formatCode="_-* #,##0.00\ &quot;Pts&quot;_-;\-* #,##0.00\ &quot;Pts&quot;_-;_-* &quot;-&quot;??\ &quot;Pts&quot;_-;_-@_-"/>
    <numFmt numFmtId="166" formatCode="_-* #,##0.00\ _P_t_s_-;\-* #,##0.00\ _P_t_s_-;_-* &quot;-&quot;??\ _P_t_s_-;_-@_-"/>
    <numFmt numFmtId="167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9" fontId="6" fillId="0" borderId="0" applyFont="0" applyFill="0" applyBorder="0" applyAlignment="0" applyProtection="0"/>
  </cellStyleXfs>
  <cellXfs count="52">
    <xf numFmtId="0" fontId="0" fillId="0" borderId="0" xfId="0"/>
    <xf numFmtId="0" fontId="0" fillId="0" borderId="1" xfId="0" applyBorder="1"/>
    <xf numFmtId="0" fontId="3" fillId="0" borderId="0" xfId="0" applyFont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 wrapText="1"/>
    </xf>
    <xf numFmtId="0" fontId="4" fillId="0" borderId="6" xfId="0" applyFont="1" applyBorder="1"/>
    <xf numFmtId="0" fontId="4" fillId="0" borderId="1" xfId="0" applyFont="1" applyFill="1" applyBorder="1"/>
    <xf numFmtId="0" fontId="0" fillId="0" borderId="1" xfId="0" applyFill="1" applyBorder="1"/>
    <xf numFmtId="3" fontId="4" fillId="0" borderId="1" xfId="0" applyNumberFormat="1" applyFont="1" applyBorder="1" applyAlignment="1">
      <alignment horizontal="center"/>
    </xf>
    <xf numFmtId="10" fontId="4" fillId="0" borderId="1" xfId="0" applyNumberFormat="1" applyFont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3" fontId="4" fillId="3" borderId="5" xfId="0" applyNumberFormat="1" applyFont="1" applyFill="1" applyBorder="1" applyAlignment="1">
      <alignment horizontal="center"/>
    </xf>
    <xf numFmtId="0" fontId="4" fillId="0" borderId="6" xfId="0" applyFont="1" applyBorder="1" applyAlignment="1"/>
    <xf numFmtId="0" fontId="4" fillId="0" borderId="8" xfId="0" applyFont="1" applyFill="1" applyBorder="1" applyAlignment="1"/>
    <xf numFmtId="0" fontId="4" fillId="0" borderId="1" xfId="0" applyFont="1" applyFill="1" applyBorder="1" applyAlignment="1"/>
    <xf numFmtId="0" fontId="4" fillId="3" borderId="1" xfId="0" applyFont="1" applyFill="1" applyBorder="1" applyAlignment="1"/>
    <xf numFmtId="0" fontId="4" fillId="0" borderId="3" xfId="0" applyFont="1" applyFill="1" applyBorder="1" applyAlignment="1"/>
    <xf numFmtId="0" fontId="4" fillId="3" borderId="1" xfId="0" applyFont="1" applyFill="1" applyBorder="1"/>
    <xf numFmtId="3" fontId="4" fillId="3" borderId="1" xfId="0" applyNumberFormat="1" applyFont="1" applyFill="1" applyBorder="1" applyAlignment="1">
      <alignment horizontal="center"/>
    </xf>
    <xf numFmtId="0" fontId="0" fillId="0" borderId="0" xfId="0" applyFill="1" applyBorder="1"/>
    <xf numFmtId="3" fontId="0" fillId="0" borderId="0" xfId="0" applyNumberFormat="1" applyBorder="1"/>
    <xf numFmtId="0" fontId="4" fillId="3" borderId="6" xfId="0" applyFont="1" applyFill="1" applyBorder="1" applyAlignment="1">
      <alignment horizontal="center"/>
    </xf>
    <xf numFmtId="0" fontId="4" fillId="0" borderId="1" xfId="0" applyFont="1" applyFill="1" applyBorder="1" applyAlignment="1">
      <alignment shrinkToFit="1"/>
    </xf>
    <xf numFmtId="0" fontId="0" fillId="0" borderId="2" xfId="0" applyFont="1" applyFill="1" applyBorder="1" applyAlignment="1">
      <alignment shrinkToFit="1"/>
    </xf>
    <xf numFmtId="0" fontId="2" fillId="0" borderId="0" xfId="0" applyFont="1" applyBorder="1"/>
    <xf numFmtId="0" fontId="0" fillId="0" borderId="9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4" fillId="3" borderId="6" xfId="0" applyFont="1" applyFill="1" applyBorder="1"/>
    <xf numFmtId="0" fontId="4" fillId="3" borderId="10" xfId="0" applyFont="1" applyFill="1" applyBorder="1"/>
    <xf numFmtId="0" fontId="0" fillId="3" borderId="10" xfId="0" applyFill="1" applyBorder="1"/>
    <xf numFmtId="0" fontId="0" fillId="3" borderId="7" xfId="0" applyFill="1" applyBorder="1"/>
    <xf numFmtId="0" fontId="1" fillId="0" borderId="2" xfId="0" applyFont="1" applyBorder="1"/>
    <xf numFmtId="0" fontId="0" fillId="0" borderId="4" xfId="0" applyFont="1" applyBorder="1"/>
    <xf numFmtId="0" fontId="4" fillId="3" borderId="1" xfId="0" applyFont="1" applyFill="1" applyBorder="1" applyAlignment="1">
      <alignment shrinkToFit="1"/>
    </xf>
    <xf numFmtId="0" fontId="0" fillId="3" borderId="1" xfId="0" applyFill="1" applyBorder="1"/>
    <xf numFmtId="9" fontId="4" fillId="0" borderId="8" xfId="0" applyNumberFormat="1" applyFont="1" applyFill="1" applyBorder="1" applyAlignment="1">
      <alignment horizontal="center"/>
    </xf>
    <xf numFmtId="0" fontId="4" fillId="0" borderId="2" xfId="0" applyFont="1" applyFill="1" applyBorder="1"/>
    <xf numFmtId="167" fontId="7" fillId="2" borderId="1" xfId="1" applyNumberFormat="1" applyFont="1" applyFill="1" applyBorder="1"/>
    <xf numFmtId="3" fontId="8" fillId="0" borderId="11" xfId="0" applyNumberFormat="1" applyFont="1" applyBorder="1" applyAlignment="1">
      <alignment horizontal="right" vertical="center" wrapText="1"/>
    </xf>
    <xf numFmtId="3" fontId="9" fillId="3" borderId="1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3" fontId="8" fillId="0" borderId="12" xfId="0" applyNumberFormat="1" applyFont="1" applyBorder="1" applyAlignment="1">
      <alignment horizontal="right" vertical="center" wrapText="1"/>
    </xf>
    <xf numFmtId="3" fontId="10" fillId="0" borderId="0" xfId="0" applyNumberFormat="1" applyFont="1" applyBorder="1" applyAlignment="1">
      <alignment horizontal="center"/>
    </xf>
    <xf numFmtId="3" fontId="9" fillId="3" borderId="6" xfId="0" applyNumberFormat="1" applyFont="1" applyFill="1" applyBorder="1" applyAlignment="1">
      <alignment horizontal="center"/>
    </xf>
    <xf numFmtId="0" fontId="10" fillId="0" borderId="0" xfId="0" applyFont="1" applyFill="1" applyBorder="1"/>
    <xf numFmtId="3" fontId="10" fillId="0" borderId="1" xfId="0" applyNumberFormat="1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</cellXfs>
  <cellStyles count="8">
    <cellStyle name="Millares" xfId="1" builtinId="3"/>
    <cellStyle name="Millares [0] 2" xfId="4" xr:uid="{39A4A2A0-993B-440A-BD5C-1CD24F2F93DA}"/>
    <cellStyle name="Millares 2" xfId="3" xr:uid="{B958C377-718F-4999-8EA9-A505BA37DA61}"/>
    <cellStyle name="Moneda 2" xfId="5" xr:uid="{A17D12AB-7C55-4121-80A9-932C74FA4C90}"/>
    <cellStyle name="Normal" xfId="0" builtinId="0"/>
    <cellStyle name="Normal 2" xfId="6" xr:uid="{C703AC31-8A06-4070-AECA-2F84659200A5}"/>
    <cellStyle name="Normal 3" xfId="2" xr:uid="{2D01E32A-BE85-445A-9C66-A1F4277DE71D}"/>
    <cellStyle name="Porcentaje 2" xfId="7" xr:uid="{31EBDBF9-C524-4E2E-A044-5C59FA0593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D30"/>
  <sheetViews>
    <sheetView tabSelected="1" topLeftCell="A19" workbookViewId="0">
      <selection activeCell="E33" sqref="E33"/>
    </sheetView>
  </sheetViews>
  <sheetFormatPr baseColWidth="10" defaultRowHeight="14.5" x14ac:dyDescent="0.35"/>
  <cols>
    <col min="1" max="1" width="38.453125" customWidth="1"/>
    <col min="2" max="2" width="17.81640625" customWidth="1"/>
    <col min="3" max="4" width="17.453125" customWidth="1"/>
  </cols>
  <sheetData>
    <row r="3" spans="1:4" x14ac:dyDescent="0.35">
      <c r="A3" s="3"/>
      <c r="B3" s="3"/>
      <c r="C3" s="3"/>
      <c r="D3" s="3"/>
    </row>
    <row r="4" spans="1:4" x14ac:dyDescent="0.35">
      <c r="A4" s="51" t="s">
        <v>11</v>
      </c>
      <c r="B4" s="51"/>
      <c r="C4" s="51"/>
      <c r="D4" s="51"/>
    </row>
    <row r="5" spans="1:4" x14ac:dyDescent="0.35">
      <c r="A5" s="51" t="s">
        <v>19</v>
      </c>
      <c r="B5" s="51"/>
      <c r="C5" s="51"/>
      <c r="D5" s="51"/>
    </row>
    <row r="6" spans="1:4" x14ac:dyDescent="0.35">
      <c r="A6" s="3"/>
      <c r="B6" s="3"/>
      <c r="C6" s="3"/>
      <c r="D6" s="4"/>
    </row>
    <row r="7" spans="1:4" ht="23.25" customHeight="1" x14ac:dyDescent="0.35">
      <c r="A7" s="5" t="s">
        <v>0</v>
      </c>
      <c r="B7" s="12" t="s">
        <v>1</v>
      </c>
      <c r="C7" s="49" t="s">
        <v>10</v>
      </c>
      <c r="D7" s="50"/>
    </row>
    <row r="8" spans="1:4" ht="18" customHeight="1" thickBot="1" x14ac:dyDescent="0.4">
      <c r="A8" s="6" t="s">
        <v>2</v>
      </c>
      <c r="B8" s="41">
        <v>51927341</v>
      </c>
      <c r="C8" s="10" t="s">
        <v>3</v>
      </c>
      <c r="D8" s="11" t="s">
        <v>4</v>
      </c>
    </row>
    <row r="9" spans="1:4" ht="15" customHeight="1" x14ac:dyDescent="0.35">
      <c r="A9" s="17" t="s">
        <v>12</v>
      </c>
      <c r="B9" s="42"/>
      <c r="C9" s="15"/>
      <c r="D9" s="15"/>
    </row>
    <row r="10" spans="1:4" ht="15" customHeight="1" x14ac:dyDescent="0.35">
      <c r="A10" s="39" t="s">
        <v>7</v>
      </c>
      <c r="B10" s="43"/>
      <c r="C10" s="16"/>
      <c r="D10" s="13"/>
    </row>
    <row r="11" spans="1:4" ht="15" customHeight="1" thickBot="1" x14ac:dyDescent="0.4">
      <c r="A11" s="7" t="s">
        <v>13</v>
      </c>
      <c r="B11" s="44">
        <v>3026013347</v>
      </c>
      <c r="C11" s="16"/>
      <c r="D11" s="38">
        <v>0</v>
      </c>
    </row>
    <row r="12" spans="1:4" ht="15" customHeight="1" x14ac:dyDescent="0.35">
      <c r="A12" s="7" t="s">
        <v>14</v>
      </c>
      <c r="B12" s="45"/>
      <c r="C12" s="40">
        <v>-85177531.25</v>
      </c>
      <c r="D12" s="38">
        <v>0.25</v>
      </c>
    </row>
    <row r="13" spans="1:4" x14ac:dyDescent="0.35">
      <c r="A13" s="14" t="s">
        <v>15</v>
      </c>
      <c r="B13" s="46">
        <f>+B11+B12</f>
        <v>3026013347</v>
      </c>
      <c r="C13" s="21"/>
      <c r="D13" s="18"/>
    </row>
    <row r="14" spans="1:4" x14ac:dyDescent="0.35">
      <c r="A14" s="19"/>
      <c r="B14" s="47"/>
      <c r="C14" s="3"/>
      <c r="D14" s="20"/>
    </row>
    <row r="15" spans="1:4" x14ac:dyDescent="0.35">
      <c r="A15" s="22" t="s">
        <v>20</v>
      </c>
      <c r="B15" s="48">
        <f>+B13+B8</f>
        <v>3077940688</v>
      </c>
      <c r="C15" s="1"/>
      <c r="D15" s="1"/>
    </row>
    <row r="16" spans="1:4" x14ac:dyDescent="0.35">
      <c r="A16" s="23" t="s">
        <v>21</v>
      </c>
      <c r="B16" s="48">
        <f>+C12</f>
        <v>-85177531.25</v>
      </c>
      <c r="C16" s="8"/>
      <c r="D16" s="9"/>
    </row>
    <row r="17" spans="1:4" x14ac:dyDescent="0.35">
      <c r="A17" s="36" t="s">
        <v>22</v>
      </c>
      <c r="B17" s="42">
        <f>+B15+B16</f>
        <v>2992763156.75</v>
      </c>
      <c r="C17" s="37"/>
      <c r="D17" s="37"/>
    </row>
    <row r="19" spans="1:4" x14ac:dyDescent="0.35">
      <c r="A19" s="30" t="s">
        <v>5</v>
      </c>
      <c r="B19" s="31"/>
      <c r="C19" s="32"/>
      <c r="D19" s="33"/>
    </row>
    <row r="20" spans="1:4" x14ac:dyDescent="0.35">
      <c r="A20" s="34" t="s">
        <v>6</v>
      </c>
      <c r="B20" s="24"/>
      <c r="C20" s="3"/>
      <c r="D20" s="25"/>
    </row>
    <row r="21" spans="1:4" x14ac:dyDescent="0.35">
      <c r="A21" s="26" t="s">
        <v>7</v>
      </c>
      <c r="B21" s="3" t="s">
        <v>18</v>
      </c>
      <c r="D21" s="25"/>
    </row>
    <row r="22" spans="1:4" x14ac:dyDescent="0.35">
      <c r="A22" s="26" t="s">
        <v>8</v>
      </c>
      <c r="B22" s="3" t="s">
        <v>16</v>
      </c>
      <c r="D22" s="25"/>
    </row>
    <row r="23" spans="1:4" x14ac:dyDescent="0.35">
      <c r="A23" s="27" t="s">
        <v>9</v>
      </c>
      <c r="B23" s="35" t="s">
        <v>17</v>
      </c>
      <c r="C23" s="28"/>
      <c r="D23" s="29"/>
    </row>
    <row r="29" spans="1:4" ht="15.5" x14ac:dyDescent="0.35">
      <c r="B29" s="2"/>
      <c r="D29" s="2"/>
    </row>
    <row r="30" spans="1:4" ht="15.5" x14ac:dyDescent="0.35">
      <c r="B30" s="2"/>
      <c r="D30" s="2"/>
    </row>
  </sheetData>
  <mergeCells count="3">
    <mergeCell ref="C7:D7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5" scale="90" orientation="portrait" verticalDpi="30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In3Scn0NzFN/vjJ//WyXwEoREcC4Z8av4odrdY6+i7E=</DigestValue>
    </Reference>
    <Reference Type="http://www.w3.org/2000/09/xmldsig#Object" URI="#idOfficeObject">
      <DigestMethod Algorithm="http://www.w3.org/2001/04/xmlenc#sha256"/>
      <DigestValue>L6InBzcG4uFhntV0UFNfK3eFp2diUaYTWk+zgBgoWek=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hAZJa8CVDfNPZb4prS2c3g8HIqRwTVI25zwFVsZ7b5U=</DigestValue>
    </Reference>
    <Reference Type="http://www.w3.org/2000/09/xmldsig#Object" URI="#idValidSigLnImg">
      <DigestMethod Algorithm="http://www.w3.org/2001/04/xmlenc#sha256"/>
      <DigestValue>zg9D+8YHCaodU+JYcppIp+P2zhYT9HDxsqAm8Eau1jI=</DigestValue>
    </Reference>
    <Reference Type="http://www.w3.org/2000/09/xmldsig#Object" URI="#idInvalidSigLnImg">
      <DigestMethod Algorithm="http://www.w3.org/2001/04/xmlenc#sha256"/>
      <DigestValue>AhQOPQKxy3CBdCtHNAM77C3GIcwaYEfpWt5mbGesIzE=</DigestValue>
    </Reference>
  </SignedInfo>
  <SignatureValue>ti9LrQ0qjq5WZt+SCuOGbw/XVrCgXSnLvi3C546Joe32aGgri93JYIJ366jw5zEFIuaZUK/vGTsr
Y1+aoJm4QW2JYK1ZXgCQOVML1AqyQ3k7LCZnS57GLJvMSL1F5pD5KgCT63oxy0dUfN9a6ErL0C+n
M4HmLHUdI25Q0Bq5jlVmYoRF+AjgsKZNQGFxqlxp+vv7rsQhDLp8EwvRhgd93BYzX45Houd6MPXi
CFyUluL4rC8OuVDzF5i5+w/KRYILsjjqKkkr7Y1LAOfti5D69/oRinf2cOfro7NZ1Yn2q0l/Za6v
rDfEuUkxMqi5Db1NtREW/UJh66b3VDabFLFtew==</SignatureValue>
  <KeyInfo>
    <X509Data>
      <X509Certificate>MIIH9DCCBdygAwIBAgIIMyZPKTcEj64wDQYJKoZIhvcNAQELBQAwWzEXMBUGA1UEBRMOUlVDIDgwMDUwMTcyLTExGjAYBgNVBAMTEUNBLURPQ1VNRU5UQSBTLkEuMRcwFQYDVQQKEw5ET0NVTUVOVEEgUy5BLjELMAkGA1UEBhMCUFkwHhcNMjEwMTE5MTk1NDI3WhcNMjMwMTE5MjAwNDI3WjCBmDELMAkGA1UEBhMCUFkxFDASBgNVBAQMC1NBTFVNIFBJUkVTMREwDwYDVQQFEwhDSTgyNjUwMDETMBEGA1UEKgwKRVJJQyBNQVJJQTEXMBUGA1UECgwOUEVSU09OQSBGSVNJQ0ExETAPBgNVBAsMCEZJUk1BIEYyMR8wHQYDVQQDDBZFUklDIE1BUklBIFNBTFVNIFBJUkVTMIIBIjANBgkqhkiG9w0BAQEFAAOCAQ8AMIIBCgKCAQEA8OU//le0gGIOBHRM9tNJ2aTRXLHhuVoIevhZKLpQmHaxAnz5GA47qsc1XQCHScceTsYjb7g6p1NFKq/S88Uwn78/Gc3B56Y5jjMJ6WFtkLnKCCt4q7dfrF5Nd5nbKz80x65Z6MmOY9+ewBd5at5cmllOgCRtYQPoSnyTpFVljkdAuSk1IN7UcPim6+v47y7HCjpo7Oo8+klHJpY9jkRBODfAtm431nZPciRem6/0x4Yk03bXzaTtOFjvdbePk6Y3IklI87qA2IGScS0+zPgCejlMfnliGJslQK3funtyxf99adsdR/zfLWzt20iKwk99vcxEI7mHBmDYs0qf8VnrywIDAQABo4IDfDCCA3gwDAYDVR0TAQH/BAIwADAOBgNVHQ8BAf8EBAMCBeAwKgYDVR0lAQH/BCAwHgYIKwYBBQUHAwEGCCsGAQUFBwMCBggrBgEFBQcDBDAdBgNVHQ4EFgQUqtY56WK4FbT1ZNov3kNJPHb0O/I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AGA1UdEQQZMBeBFWVyaWNzYWx1bUBlbXNh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M1GoSWxV2A6mf7JXtQEgy6wyf1QLmBPu0cXuf18+eppqTOA8P1RY8gblTYzkZ1wd0yxZGgY0Hr2lebsI2Ef80DTVH+6ZOGoPMNW5FTa4g4hNisHsjHEXEef12iTrtqcC4Ik7X4mx6KQayfDW75+XK8A0lcOQ41Q9ChT4Md07cR3QsdXIBgQUOmlbEWtZp5VyLzmPDcrZT2R3aY94qphtxgsvYtz8t9HE0iIuAChLZUO3ls9PUYqG8sB7N62pbYAa8Hi23svfw8fcHd2qLwcoqBh5O8StZDfdBvJXYXEUZs5C7wEeEZRphabva7DQw2/QyzZbvJj1E1OYP85GaE3tSXUoeLH6Xn9B4KykpjX0m7dbu+w2IFOr38VGe7l2R4aZWBQxhHGux6Wxot020CuqEkwihSGIlX5f19CsZDTsPnXkj3avy8SMZjKzqnC6scuWk0RM1fgTe8/aI/R6vKhqmEXdTQcCcpSzoAomKUZpn0NTDLM8DUNpHFs8M2EAIvuu1JEpljsna8zcJK9oDUEnp1ttNVkSw63E1M/lQY96LUrJ24HMTzuN/0WiRVzOro4Nfw6KT3XZPi/Sg8FsVoC+wRe7GrDbAsL0YlIstSu8jTtOlgRZgUd3u+jvDb8wT/2v+reW41mO1KjXulgNT9zFHUJ8AnyDvhJY4K1CqbrJvcm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mE5C4B8AoWEp5sEdPPUOX2nNs6lksz9eIwj4cg3j4I0=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przNF4cyFburFSm1jNCI/3NgJD8nA6R1Es69pUkuGVM=</DigestValue>
      </Reference>
      <Reference URI="/xl/media/image1.emf?ContentType=image/x-emf">
        <DigestMethod Algorithm="http://www.w3.org/2001/04/xmlenc#sha256"/>
        <DigestValue>dAX6E+001AKUyG/C0BRUGccbDow8PTdB8Oj473xPssE=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7iC5mopjHAZ/ljtahgEaN0bTWI3cc7KHvnm0DC+mnOw=</DigestValue>
      </Reference>
      <Reference URI="/xl/sharedStrings.xml?ContentType=application/vnd.openxmlformats-officedocument.spreadsheetml.sharedStrings+xml">
        <DigestMethod Algorithm="http://www.w3.org/2001/04/xmlenc#sha256"/>
        <DigestValue>fZ/tIQ4iWz9zfLiceXxlJyk3noEDibOQDAawc3pg2k4=</DigestValue>
      </Reference>
      <Reference URI="/xl/styles.xml?ContentType=application/vnd.openxmlformats-officedocument.spreadsheetml.styles+xml">
        <DigestMethod Algorithm="http://www.w3.org/2001/04/xmlenc#sha256"/>
        <DigestValue>F9w9RCjtWsN3Jw3m/8H1neT6rNM2PSj1ysKYDLYDNiE=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G8nt1yUjExW1b+2DBBs2bQgQ0vK0YV1qn73ZV65u6Vg=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2ZXit65XAV1DIQ0x+ZLpQdL4S4Y7lCxr0gtGyym+f6Q=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2021-03-22T19:59:29Z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{36C19047-F039-4912-96BD-5BE58F7AA799}</SetupID>
          <SignatureText>Eric Salum </SignatureText>
          <SignatureImage/>
          <SignatureComments/>
          <WindowsVersion>10.0</WindowsVersion>
          <OfficeVersion>16.0.13801/22</OfficeVersion>
          <ApplicationVersion>16.0.13801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2021-03-22T19:59:29Z</xd:SigningTime>
          <xd:SigningCertificate>
            <xd:Cert>
              <xd:CertDigest>
                <DigestMethod Algorithm="http://www.w3.org/2001/04/xmlenc#sha256"/>
                <DigestValue>nygXmLiTg/nHxsxcbIFTPt26L/RNRIhMRPLkFD011vw=</DigestValue>
              </xd:CertDigest>
              <xd:IssuerSerial>
                <X509IssuerName>C=PY, O=DOCUMENTA S.A., CN=CA-DOCUMENTA S.A., SERIALNUMBER=RUC 80050172-1</X509IssuerName>
                <X509SerialNumber>3685720383484628910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H8BAAC/AAAAAAAAAAAAAADkFgAAdgsAACBFTUYAAAEAbBoAAKI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CAAAAAAAAAAcIty/H8AAABwi3L8fwAAbDVwcvx/AAAAACjA/H8AAKHN5nH8fwAAMBYowPx/AABsNXBy/H8AAIAWAAAAAAAAQAAAwPx/AAAAACjA/H8AAHTQ5nH8fwAABAAAAAAAAAAwFijA/H8AADC377aOAAAAbDVwcgAAAABIAAAAAAAAAGw1cHL8fwAAoHOLcvx/AADAOXBy/H8AAAEAAAAAAAAA6F5wcvx/AAAAACjA/H8AAAAAAAAAAAAAAAAAAD4CAACowQNx/H8AAPCDeMM+AgAAi+g0v/x/AAAAuO+2jgAAAJm477aOAAAAAAAAAAAAAAAAAAAAZHYACAAAAAAlAAAADAAAAAEAAAAYAAAADAAAAAAAAAASAAAADAAAAAEAAAAeAAAAGAAAAB4BAAAGAAAAawEAABsAAAAlAAAADAAAAAEAAABUAAAAhAAAAB8BAAAGAAAAaQEAABoAAAABAAAAqyp0QcdxdEEfAQAABgAAAAkAAABMAAAAAAAAAAAAAAAAAAAA//////////9gAAAAMgAyAC8AMwAvADIAMAAyADE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fAHuto4AAACY/+22jgAAAAAAAAAAAAAAiL5Xv/x/AAAAAAAAAAAAAAkAAAAAAAAAAAAAAAAAAADnz+Zx/H8AAAAAAAAAAAAAAAAAAAAAAADFKyfsFi8AABgB7raOAAAA8ADuto4AAAAQ9yzDPgIAAPCDeMM+AgAAQALutgAAAADgznXDPgIAAAcAAAAAAAAAAAAAAAAAAAB8Ae62jgAAALkB7raOAAAAwUIwv/x/AAC4AO62jgAAADBnas8AAAAA8G5qzz4CAAAGAAAAAAAAAPCDeMM+AgAAi+g0v/x/AAAgAe62jgAAALkB7raO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s8+22jgAAAOHx7baOAAAAQPvg3T4CAACIvle//H8AAAAAAAAAAAAAoLtxcfx/AAAAAAAA/H8AAGDOlHH8fwAAAAAAAAAAAAAAAAAAAAAAABUlJ+wWLwAAGFNycfx/AADgYj7BPgIAAOD///8AAAAA8IN4wz4CAAAI9O22AAAAAAAAAAAAAAAABgAAAAAAAAAAAAAAAAAAACzz7baOAAAAafPtto4AAADBQjC//H8AANA4wNE+AgAAAAAAAAAAAADQOMDRPgIAAOjocHH8fwAA8IN4wz4CAACL6DS//H8AANDy7baOAAAAafPtto4AAAAAAAAAAAAAAAAAAABkdgAIAAAAACUAAAAMAAAAAwAAABgAAAAMAAAAAAAAABIAAAAMAAAAAQAAABYAAAAMAAAACAAAAFQAAABUAAAADwAAAEcAAAAjAAAAagAAAAEAAACrKnRBx3F0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LAAAABlAAAAOgAAAEYAAAB3AAAAIAAAACEA8AAAAAAAAAAAAAAAgD8AAAAAAAAAAAAAgD8AAAAAAAAAAAAAAAAAAAAAAAAAAAAAAAAAAAAAAAAAACUAAAAMAAAAAAAAgCgAAAAMAAAABAAAAFIAAABwAQAABAAAAOj///8AAAAAAAAAAAAAAACQAQAAAAAAAQAAAABzAGUAZwBvAGUAIAB1AGkAAAAAAAAAAAAAAAAAAAAAAAAAAAAAAAAAAAAAAAAAAAAAAAAAAAAAAAAAAAAAAAAAAAAAAEzz7baOAAAAkPvtto4AAAAACAAAAAAAAIi+V7/8fwAAAAAAAAAAAAAAAAAAAAAAAGhrMOE+AgAAMDIG4j4CAAAAAAAAAAAAAAAAAAAAAAAANSUn7BYvAABgrHFx/H8AAAAAAAAIAAAA6P///wAAAADwg3jDPgIAACj07bYAAAAAAAAAAAAAAAAJAAAAAAAAAAAAAAAAAAAATPPtto4AAACJ8+22jgAAAMFCML/8fwAASPRY3T4CAAAAAAAAAAAAAEj0WN0+AgAAOKxxcfx/AADwg3jDPgIAAIvoNL/8fwAA8PLtto4AAACJ8+22jgAAAAAAAAAAAAAA8NN54WR2AAgAAAAAJQAAAAwAAAAEAAAAGAAAAAwAAAAAAAAAEgAAAAwAAAABAAAAHgAAABgAAAA6AAAARgAAALEAAABmAAAAJQAAAAwAAAAEAAAAVAAAAJAAAAA7AAAARgAAAK8AAABlAAAAAQAAAKsqdEHHcXRBOwAAAEYAAAALAAAATAAAAAAAAAAAAAAAAAAAAP//////////ZAAAAEUAcgBpAGMAIABTAGEAbAB1AG0AIAAAAAwAAAAIAAAABgAAAAsAAAAHAAAADQAAAAwAAAAGAAAADgAAABUAAAAHAAAASwAAAEAAAAAwAAAABQAAACAAAAABAAAAAQAAABAAAAAAAAAAAAAAAIABAADAAAAAAAAAAAAAAACAAQAAwAAAACUAAAAMAAAAAgAAACcAAAAYAAAABQAAAAAAAAD///8AAAAAACUAAAAMAAAABQAAAEwAAABkAAAAAAAAAHIAAAB/AQAAugAAAAAAAAByAAAAgAEAAEkAAAAhAPAAAAAAAAAAAAAAAIA/AAAAAAAAAAAAAIA/AAAAAAAAAAAAAAAAAAAAAAAAAAAAAAAAAAAAAAAAAAAlAAAADAAAAAAAAIAoAAAADAAAAAUAAAAnAAAAGAAAAAUAAAAAAAAA////AAAAAAAlAAAADAAAAAUAAABMAAAAZAAAABUAAAByAAAAagEAAIYAAAAVAAAAcgAAAFYBAAAVAAAAIQDwAAAAAAAAAAAAAACAPwAAAAAAAAAAAACAPwAAAAAAAAAAAAAAAAAAAAAAAAAAAAAAAAAAAAAAAAAAJQAAAAwAAAAAAACAKAAAAAwAAAAF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iAAAAoAAAAAEAAACrKnRBx3F0QRYAAACMAAAAEwAAAEwAAAAAAAAAAAAAAAAAAAD//////////3QAAABSAGUAcAByAGUAcwBlAG4AdABhAG4AdABlACAATABlAGcAYQBsAAAACgAAAAgAAAAJAAAABgAAAAgAAAAHAAAACAAAAAkAAAAFAAAACAAAAAkAAAAFAAAACAAAAAQAAAAIAAAACAAAAAkAAAAIAAAABAAAAEsAAABAAAAAMAAAAAUAAAAgAAAAAQAAAAEAAAAQAAAAAAAAAAAAAACAAQAAwAAAAAAAAAAAAAAAgAEAAMAAAAAlAAAADAAAAAIAAAAnAAAAGAAAAAUAAAAAAAAA////AAAAAAAlAAAADAAAAAUAAABMAAAAZAAAABUAAACmAAAAKwEAALoAAAAVAAAApgAAABcBAAAVAAAAIQDwAAAAAAAAAAAAAACAPwAAAAAAAAAAAACAPwAAAAAAAAAAAAAAAAAAAAAAAAAAAAAAAAAAAAAAAAAAJQAAAAwAAAAAAACAKAAAAAwAAAAFAAAAJQAAAAwAAAABAAAAGAAAAAwAAAAAAAAAEgAAAAwAAAABAAAAFgAAAAwAAAAAAAAAVAAAACABAAAWAAAApgAAACoBAAC6AAAAAQAAAKsqdEHHcXRBFgAAAKYAAAAjAAAATAAAAAQAAAAVAAAApgAAACwBAAC7AAAAlAAAAEYAaQByAG0AYQBkAG8AIABwAG8AcgA6ACAARQBSAEkAQwAgAE0AQQBSAEkAQQAgAFMAQQBMAFUATQAgAFAASQBSAEUAUwAAAAgAAAAEAAAABgAAAA4AAAAIAAAACQAAAAkAAAAEAAAACQAAAAkAAAAGAAAAAwAAAAQAAAAIAAAACgAAAAQAAAAKAAAABAAAAA4AAAAKAAAACgAAAAQAAAAKAAAABAAAAAkAAAAKAAAACAAAAAsAAAAOAAAABAAAAAkAAAAEAAAACgAAAAgAAAAJAAAAFgAAAAwAAAAAAAAAJQAAAAwAAAACAAAADgAAABQAAAAAAAAAEAAAABQAAAA=</Object>
  <Object Id="idInvalidSigLnImg">AQAAAGwAAAAAAAAAAAAAAH8BAAC/AAAAAAAAAAAAAADkFgAAdgsAACBFTUYAAAEAbCMAAKk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CAAAAAAAAAAcIty/H8AAABwi3L8fwAAbDVwcvx/AAAAACjA/H8AAKHN5nH8fwAAMBYowPx/AABsNXBy/H8AAIAWAAAAAAAAQAAAwPx/AAAAACjA/H8AAHTQ5nH8fwAABAAAAAAAAAAwFijA/H8AADC377aOAAAAbDVwcgAAAABIAAAAAAAAAGw1cHL8fwAAoHOLcvx/AADAOXBy/H8AAAEAAAAAAAAA6F5wcvx/AAAAACjA/H8AAAAAAAAAAAAAAAAAAD4CAACowQNx/H8AAPCDeMM+AgAAi+g0v/x/AAAAuO+2jgAAAJm477aOAAAAAAAAAAAAAAAAAAAAZHYACAAAAAAlAAAADAAAAAEAAAAYAAAADAAAAP8AAAASAAAADAAAAAEAAAAeAAAAGAAAAEIAAAAGAAAArwAAABsAAAAlAAAADAAAAAEAAABUAAAAqAAAAEMAAAAGAAAArQAAABoAAAABAAAAqyp0QcdxdE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fAHuto4AAACY/+22jgAAAAAAAAAAAAAAiL5Xv/x/AAAAAAAAAAAAAAkAAAAAAAAAAAAAAAAAAADnz+Zx/H8AAAAAAAAAAAAAAAAAAAAAAADFKyfsFi8AABgB7raOAAAA8ADuto4AAAAQ9yzDPgIAAPCDeMM+AgAAQALutgAAAADgznXDPgIAAAcAAAAAAAAAAAAAAAAAAAB8Ae62jgAAALkB7raOAAAAwUIwv/x/AAC4AO62jgAAADBnas8AAAAA8G5qzz4CAAAGAAAAAAAAAPCDeMM+AgAAi+g0v/x/AAAgAe62jgAAALkB7raO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s8+22jgAAAOHx7baOAAAAQPvg3T4CAACIvle//H8AAAAAAAAAAAAAoLtxcfx/AAAAAAAA/H8AAGDOlHH8fwAAAAAAAAAAAAAAAAAAAAAAABUlJ+wWLwAAGFNycfx/AADgYj7BPgIAAOD///8AAAAA8IN4wz4CAAAI9O22AAAAAAAAAAAAAAAABgAAAAAAAAAAAAAAAAAAACzz7baOAAAAafPtto4AAADBQjC//H8AANA4wNE+AgAAAAAAAAAAAADQOMDRPgIAAOjocHH8fwAA8IN4wz4CAACL6DS//H8AANDy7baOAAAAafPtto4AAAAAAAAAAAAAAAAAAABkdgAIAAAAACUAAAAMAAAAAwAAABgAAAAMAAAAAAAAABIAAAAMAAAAAQAAABYAAAAMAAAACAAAAFQAAABUAAAADwAAAEcAAAAjAAAAagAAAAEAAACrKnRBx3F0QQ8AAABrAAAAAQAAAEwAAAAEAAAADgAAAEcAAAAlAAAAawAAAFAAAABYAEk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LAAAABlAAAAOgAAAEYAAAB3AAAAIAAAACEA8AAAAAAAAAAAAAAAgD8AAAAAAAAAAAAAgD8AAAAAAAAAAAAAAAAAAAAAAAAAAAAAAAAAAAAAAAAAACUAAAAMAAAAAAAAgCgAAAAMAAAABAAAAFIAAABwAQAABAAAAOj///8AAAAAAAAAAAAAAACQAQAAAAAAAQAAAABzAGUAZwBvAGUAIAB1AGkAAAAAAAAAAAAAAAAAAAAAAAAAAAAAAAAAAAAAAAAAAAAAAAAAAAAAAAAAAAAAAAAAAAAAAEzz7baOAAAAkPvtto4AAAAACAAAAAAAAIi+V7/8fwAAAAAAAAAAAAAAAAAAAAAAAGhrMOE+AgAAMDIG4j4CAAAAAAAAAAAAAAAAAAAAAAAANSUn7BYvAABgrHFx/H8AAAAAAAAIAAAA6P///wAAAADwg3jDPgIAACj07bYAAAAAAAAAAAAAAAAJAAAAAAAAAAAAAAAAAAAATPPtto4AAACJ8+22jgAAAMFCML/8fwAASPRY3T4CAAAAAAAAAAAAAEj0WN0+AgAAOKxxcfx/AADwg3jDPgIAAIvoNL/8fwAA8PLtto4AAACJ8+22jgAAAAAAAAAAAAAA8NN54WR2AAgAAAAAJQAAAAwAAAAEAAAAGAAAAAwAAAAAAAAAEgAAAAwAAAABAAAAHgAAABgAAAA6AAAARgAAALEAAABmAAAAJQAAAAwAAAAEAAAAVAAAAJAAAAA7AAAARgAAAK8AAABlAAAAAQAAAKsqdEHHcXRBOwAAAEYAAAALAAAATAAAAAAAAAAAAAAAAAAAAP//////////ZAAAAEUAcgBpAGMAIABTAGEAbAB1AG0AIAAAAAwAAAAIAAAABgAAAAsAAAAHAAAADQAAAAwAAAAGAAAADgAAABUAAAAHAAAASwAAAEAAAAAwAAAABQAAACAAAAABAAAAAQAAABAAAAAAAAAAAAAAAIABAADAAAAAAAAAAAAAAACAAQAAwAAAACUAAAAMAAAAAgAAACcAAAAYAAAABQAAAAAAAAD///8AAAAAACUAAAAMAAAABQAAAEwAAABkAAAAAAAAAHIAAAB/AQAAugAAAAAAAAByAAAAgAEAAEkAAAAhAPAAAAAAAAAAAAAAAIA/AAAAAAAAAAAAAIA/AAAAAAAAAAAAAAAAAAAAAAAAAAAAAAAAAAAAAAAAAAAlAAAADAAAAAAAAIAoAAAADAAAAAUAAAAnAAAAGAAAAAUAAAAAAAAA////AAAAAAAlAAAADAAAAAUAAABMAAAAZAAAABUAAAByAAAAagEAAIYAAAAVAAAAcgAAAFYBAAAVAAAAIQDwAAAAAAAAAAAAAACAPwAAAAAAAAAAAACAPwAAAAAAAAAAAAAAAAAAAAAAAAAAAAAAAAAAAAAAAAAAJQAAAAwAAAAAAACAKAAAAAwAAAAF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iAAAAoAAAAAEAAACrKnRBx3F0QRYAAACMAAAAEwAAAEwAAAAAAAAAAAAAAAAAAAD//////////3QAAABSAGUAcAByAGUAcwBlAG4AdABhAG4AdABlACAATABlAGcAYQBsAAAACgAAAAgAAAAJAAAABgAAAAgAAAAHAAAACAAAAAkAAAAFAAAACAAAAAkAAAAFAAAACAAAAAQAAAAIAAAACAAAAAkAAAAIAAAABAAAAEsAAABAAAAAMAAAAAUAAAAgAAAAAQAAAAEAAAAQAAAAAAAAAAAAAACAAQAAwAAAAAAAAAAAAAAAgAEAAMAAAAAlAAAADAAAAAIAAAAnAAAAGAAAAAUAAAAAAAAA////AAAAAAAlAAAADAAAAAUAAABMAAAAZAAAABUAAACmAAAAKwEAALoAAAAVAAAApgAAABcBAAAVAAAAIQDwAAAAAAAAAAAAAACAPwAAAAAAAAAAAACAPwAAAAAAAAAAAAAAAAAAAAAAAAAAAAAAAAAAAAAAAAAAJQAAAAwAAAAAAACAKAAAAAwAAAAFAAAAJQAAAAwAAAABAAAAGAAAAAwAAAAAAAAAEgAAAAwAAAABAAAAFgAAAAwAAAAAAAAAVAAAACABAAAWAAAApgAAACoBAAC6AAAAAQAAAKsqdEHHcXRBFgAAAKYAAAAjAAAATAAAAAQAAAAVAAAApgAAACwBAAC7AAAAlAAAAEYAaQByAG0AYQBkAG8AIABwAG8AcgA6ACAARQBSAEkAQwAgAE0AQQBSAEkAQQAgAFMAQQBMAFUATQAgAFAASQBSAEUAUwAAAAgAAAAEAAAABgAAAA4AAAAIAAAACQAAAAkAAAAEAAAACQAAAAkAAAAGAAAAAwAAAAQAAAAIAAAACgAAAAQAAAAKAAAABAAAAA4AAAAKAAAACgAAAAQAAAAKAAAABAAAAAkAAAAKAAAACAAAAAsAAAAOAAAABAAAAAkAAAAEAAAACgAAAAgAAAAJ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 RES 23-16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Eric Salum</cp:lastModifiedBy>
  <cp:lastPrinted>2020-06-24T14:13:19Z</cp:lastPrinted>
  <dcterms:created xsi:type="dcterms:W3CDTF">2013-09-30T19:53:14Z</dcterms:created>
  <dcterms:modified xsi:type="dcterms:W3CDTF">2021-03-22T20:05:20Z</dcterms:modified>
</cp:coreProperties>
</file>